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2. ITQ_5월_정기\8. 기출공지\105_엑셀\2. 엑셀_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9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판매가">제1작업!$G$5:$G$12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10" i="3"/>
  <c r="E6" i="3"/>
  <c r="E17" i="3" s="1"/>
  <c r="C16" i="3"/>
  <c r="C11" i="3"/>
  <c r="C7" i="3"/>
  <c r="C18" i="3" l="1"/>
  <c r="H11" i="2"/>
  <c r="E14" i="1" l="1"/>
  <c r="E13" i="1"/>
  <c r="J13" i="1"/>
  <c r="J14" i="1"/>
  <c r="I5" i="1"/>
  <c r="I6" i="1"/>
  <c r="I7" i="1"/>
  <c r="I8" i="1"/>
  <c r="I9" i="1"/>
  <c r="I10" i="1"/>
  <c r="I11" i="1"/>
  <c r="I12" i="1"/>
  <c r="J5" i="1"/>
  <c r="J6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<sst xmlns="http://schemas.openxmlformats.org/spreadsheetml/2006/main" count="150" uniqueCount="47">
  <si>
    <t>전체 평균</t>
  </si>
  <si>
    <t>전체 개수</t>
  </si>
  <si>
    <t>제품코드</t>
  </si>
  <si>
    <t>제품명</t>
  </si>
  <si>
    <t>구분</t>
  </si>
  <si>
    <t>판매가</t>
  </si>
  <si>
    <t>제조사</t>
  </si>
  <si>
    <t>비고</t>
  </si>
  <si>
    <t>판매순위</t>
  </si>
  <si>
    <t>기린</t>
  </si>
  <si>
    <t>우주</t>
  </si>
  <si>
    <t>달팽이</t>
  </si>
  <si>
    <t>판매수량
(단위:점)</t>
    <phoneticPr fontId="2" type="noConversion"/>
  </si>
  <si>
    <t>재고수량
(단위:점)</t>
    <phoneticPr fontId="2" type="noConversion"/>
  </si>
  <si>
    <t>제품명</t>
    <phoneticPr fontId="2" type="noConversion"/>
  </si>
  <si>
    <t>와플 카라</t>
    <phoneticPr fontId="2" type="noConversion"/>
  </si>
  <si>
    <t>벌룬</t>
  </si>
  <si>
    <t>벌룬</t>
    <phoneticPr fontId="2" type="noConversion"/>
  </si>
  <si>
    <t>헨느 셔링</t>
    <phoneticPr fontId="2" type="noConversion"/>
  </si>
  <si>
    <t>카고 와이드</t>
    <phoneticPr fontId="2" type="noConversion"/>
  </si>
  <si>
    <t>카고 트레이닝</t>
    <phoneticPr fontId="2" type="noConversion"/>
  </si>
  <si>
    <t>와이드 데님</t>
    <phoneticPr fontId="2" type="noConversion"/>
  </si>
  <si>
    <t>SS148</t>
    <phoneticPr fontId="2" type="noConversion"/>
  </si>
  <si>
    <t>ST123</t>
    <phoneticPr fontId="2" type="noConversion"/>
  </si>
  <si>
    <t>DS311</t>
    <phoneticPr fontId="2" type="noConversion"/>
  </si>
  <si>
    <t>SS161</t>
    <phoneticPr fontId="2" type="noConversion"/>
  </si>
  <si>
    <t>DE721</t>
    <phoneticPr fontId="2" type="noConversion"/>
  </si>
  <si>
    <t>DE321</t>
    <phoneticPr fontId="2" type="noConversion"/>
  </si>
  <si>
    <t>블라우스</t>
    <phoneticPr fontId="2" type="noConversion"/>
  </si>
  <si>
    <t>팬츠</t>
    <phoneticPr fontId="2" type="noConversion"/>
  </si>
  <si>
    <t>원피스</t>
    <phoneticPr fontId="2" type="noConversion"/>
  </si>
  <si>
    <t>로렌 뷔스티에</t>
    <phoneticPr fontId="2" type="noConversion"/>
  </si>
  <si>
    <t>앤아이 플라워</t>
    <phoneticPr fontId="2" type="noConversion"/>
  </si>
  <si>
    <t>원피스 제품의 개수</t>
    <phoneticPr fontId="2" type="noConversion"/>
  </si>
  <si>
    <t>블라우스 제품 판매수량(단위:점) 평균</t>
    <phoneticPr fontId="2" type="noConversion"/>
  </si>
  <si>
    <t>최저 판매가</t>
    <phoneticPr fontId="2" type="noConversion"/>
  </si>
  <si>
    <t>판매수량(단위:점) 전체평균</t>
    <phoneticPr fontId="2" type="noConversion"/>
  </si>
  <si>
    <t>FE621</t>
    <phoneticPr fontId="2" type="noConversion"/>
  </si>
  <si>
    <t>FT977</t>
    <phoneticPr fontId="2" type="noConversion"/>
  </si>
  <si>
    <t>F*</t>
    <phoneticPr fontId="2" type="noConversion"/>
  </si>
  <si>
    <t>&lt;=100</t>
    <phoneticPr fontId="2" type="noConversion"/>
  </si>
  <si>
    <t>팬츠 개수</t>
  </si>
  <si>
    <t>원피스 개수</t>
  </si>
  <si>
    <t>블라우스 개수</t>
  </si>
  <si>
    <t>팬츠 평균</t>
  </si>
  <si>
    <t>원피스 평균</t>
  </si>
  <si>
    <t>블라우스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</si>
</sst>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General&quot;년&quot;"/>
    <numFmt numFmtId="177" formatCode="General&quot;대&quot;"/>
    <numFmt numFmtId="178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center" vertical="center"/>
    </xf>
    <xf numFmtId="1" fontId="0" fillId="0" borderId="0" xfId="0" applyNumberFormat="1">
      <alignment vertical="center"/>
    </xf>
    <xf numFmtId="41" fontId="3" fillId="0" borderId="3" xfId="1" applyFont="1" applyBorder="1" applyAlignment="1">
      <alignment horizontal="right" vertical="center"/>
    </xf>
    <xf numFmtId="178" fontId="3" fillId="0" borderId="3" xfId="1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41" fontId="3" fillId="0" borderId="13" xfId="1" applyFont="1" applyBorder="1" applyAlignment="1">
      <alignment horizontal="right" vertical="center"/>
    </xf>
    <xf numFmtId="178" fontId="3" fillId="0" borderId="13" xfId="1" applyNumberFormat="1" applyFont="1" applyBorder="1" applyAlignment="1">
      <alignment horizontal="right" vertical="center"/>
    </xf>
    <xf numFmtId="41" fontId="3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블라우스</a:t>
            </a:r>
            <a:r>
              <a:rPr lang="en-US" altLang="ko-KR" sz="2000" b="1" baseline="0"/>
              <a:t> </a:t>
            </a:r>
            <a:r>
              <a:rPr lang="ko-KR" altLang="en-US" sz="2000" b="1" baseline="0"/>
              <a:t>및</a:t>
            </a:r>
            <a:r>
              <a:rPr lang="ko-KR" sz="2000" b="1"/>
              <a:t> 팬츠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판매가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(제1작업!$C$5:$C$7,제1작업!$C$9:$C$11)</c:f>
              <c:strCache>
                <c:ptCount val="6"/>
                <c:pt idx="0">
                  <c:v>벌룬</c:v>
                </c:pt>
                <c:pt idx="1">
                  <c:v>와플 카라</c:v>
                </c:pt>
                <c:pt idx="2">
                  <c:v>카고 와이드</c:v>
                </c:pt>
                <c:pt idx="3">
                  <c:v>헨느 셔링</c:v>
                </c:pt>
                <c:pt idx="4">
                  <c:v>와이드 데님</c:v>
                </c:pt>
                <c:pt idx="5">
                  <c:v>카고 트레이닝</c:v>
                </c:pt>
              </c:strCache>
            </c:strRef>
          </c:cat>
          <c:val>
            <c:numRef>
              <c:f>(제1작업!$G$5:$G$7,제1작업!$G$9:$G$11)</c:f>
              <c:numCache>
                <c:formatCode>#,##0"원"</c:formatCode>
                <c:ptCount val="6"/>
                <c:pt idx="0">
                  <c:v>52000</c:v>
                </c:pt>
                <c:pt idx="1">
                  <c:v>24000</c:v>
                </c:pt>
                <c:pt idx="2">
                  <c:v>16500</c:v>
                </c:pt>
                <c:pt idx="3">
                  <c:v>23000</c:v>
                </c:pt>
                <c:pt idx="4">
                  <c:v>18900</c:v>
                </c:pt>
                <c:pt idx="5">
                  <c:v>12800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0-4DD9-A3CF-D4D8C5F4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25251391"/>
        <c:axId val="525252831"/>
      </c:barChart>
      <c:lineChart>
        <c:grouping val="standard"/>
        <c:varyColors val="0"/>
        <c:ser>
          <c:idx val="0"/>
          <c:order val="0"/>
          <c:tx>
            <c:v>판매수량(단위:점)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A0-4DD9-A3CF-D4D8C5F407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벌룬</c:v>
                </c:pt>
                <c:pt idx="1">
                  <c:v>와플 카라</c:v>
                </c:pt>
                <c:pt idx="2">
                  <c:v>카고 와이드</c:v>
                </c:pt>
                <c:pt idx="3">
                  <c:v>헨느 셔링</c:v>
                </c:pt>
                <c:pt idx="4">
                  <c:v>와이드 데님</c:v>
                </c:pt>
                <c:pt idx="5">
                  <c:v>카고 트레이닝</c:v>
                </c:pt>
              </c:strCache>
            </c:strRef>
          </c:cat>
          <c:val>
            <c:numRef>
              <c:f>(제1작업!$E$5:$E$7,제1작업!$E$9:$E$11)</c:f>
              <c:numCache>
                <c:formatCode>_(* #,##0_);_(* \(#,##0\);_(* "-"_);_(@_)</c:formatCode>
                <c:ptCount val="6"/>
                <c:pt idx="0">
                  <c:v>342</c:v>
                </c:pt>
                <c:pt idx="1">
                  <c:v>327</c:v>
                </c:pt>
                <c:pt idx="2">
                  <c:v>137</c:v>
                </c:pt>
                <c:pt idx="3">
                  <c:v>422</c:v>
                </c:pt>
                <c:pt idx="4">
                  <c:v>137</c:v>
                </c:pt>
                <c:pt idx="5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0-4DD9-A3CF-D4D8C5F4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374751"/>
        <c:axId val="530179263"/>
      </c:lineChart>
      <c:catAx>
        <c:axId val="52525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25252831"/>
        <c:crosses val="autoZero"/>
        <c:auto val="1"/>
        <c:lblAlgn val="ctr"/>
        <c:lblOffset val="100"/>
        <c:noMultiLvlLbl val="0"/>
      </c:catAx>
      <c:valAx>
        <c:axId val="52525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25251391"/>
        <c:crosses val="autoZero"/>
        <c:crossBetween val="between"/>
      </c:valAx>
      <c:valAx>
        <c:axId val="530179263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7374751"/>
        <c:crosses val="max"/>
        <c:crossBetween val="between"/>
        <c:majorUnit val="100"/>
      </c:valAx>
      <c:catAx>
        <c:axId val="53737475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30179263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0</xdr:row>
      <xdr:rowOff>119063</xdr:rowOff>
    </xdr:from>
    <xdr:to>
      <xdr:col>6</xdr:col>
      <xdr:colOff>519952</xdr:colOff>
      <xdr:row>2</xdr:row>
      <xdr:rowOff>166688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1449" y="119063"/>
          <a:ext cx="5253878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마리 의류 판매 현황</a:t>
          </a:r>
        </a:p>
      </xdr:txBody>
    </xdr:sp>
    <xdr:clientData/>
  </xdr:twoCellAnchor>
  <xdr:twoCellAnchor>
    <xdr:from>
      <xdr:col>7</xdr:col>
      <xdr:colOff>0</xdr:colOff>
      <xdr:row>0</xdr:row>
      <xdr:rowOff>85725</xdr:rowOff>
    </xdr:from>
    <xdr:to>
      <xdr:col>10</xdr:col>
      <xdr:colOff>0</xdr:colOff>
      <xdr:row>2</xdr:row>
      <xdr:rowOff>200025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FFC396B-6F84-443E-97BA-38691D069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85725"/>
          <a:ext cx="24574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3B5B31D-EEA7-0E77-6B61-8E4E188D1B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0.38635</cdr:x>
      <cdr:y>0.15739</cdr:y>
    </cdr:from>
    <cdr:to>
      <cdr:x>0.50962</cdr:x>
      <cdr:y>0.23529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67E5ADEC-D07C-C26F-92E4-C0F153529BAE}"/>
            </a:ext>
          </a:extLst>
        </cdr:cNvPr>
        <cdr:cNvSpPr/>
      </cdr:nvSpPr>
      <cdr:spPr>
        <a:xfrm xmlns:a="http://schemas.openxmlformats.org/drawingml/2006/main">
          <a:off x="3594100" y="955674"/>
          <a:ext cx="1146769" cy="473075"/>
        </a:xfrm>
        <a:prstGeom xmlns:a="http://schemas.openxmlformats.org/drawingml/2006/main" prst="wedgeRoundRectCallout">
          <a:avLst>
            <a:gd name="adj1" fmla="val 90089"/>
            <a:gd name="adj2" fmla="val -676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판매수량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tabSelected="1" zoomScaleNormal="100" workbookViewId="0">
      <selection activeCell="O10" sqref="O10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6.125" style="1" customWidth="1"/>
    <col min="4" max="4" width="12.75" style="1" customWidth="1"/>
    <col min="5" max="7" width="12.125" style="1" customWidth="1"/>
    <col min="8" max="10" width="10.75" style="1" customWidth="1"/>
    <col min="11" max="16384" width="9" style="1"/>
  </cols>
  <sheetData>
    <row r="1" spans="2:10" ht="22.9" customHeight="1" x14ac:dyDescent="0.3"/>
    <row r="2" spans="2:10" ht="22.9" customHeight="1" x14ac:dyDescent="0.3"/>
    <row r="3" spans="2:10" ht="22.9" customHeight="1" thickBot="1" x14ac:dyDescent="0.35"/>
    <row r="4" spans="2:10" ht="27.75" thickBot="1" x14ac:dyDescent="0.35">
      <c r="B4" s="42" t="s">
        <v>2</v>
      </c>
      <c r="C4" s="43" t="s">
        <v>3</v>
      </c>
      <c r="D4" s="43" t="s">
        <v>4</v>
      </c>
      <c r="E4" s="44" t="s">
        <v>12</v>
      </c>
      <c r="F4" s="44" t="s">
        <v>13</v>
      </c>
      <c r="G4" s="44" t="s">
        <v>5</v>
      </c>
      <c r="H4" s="44" t="s">
        <v>6</v>
      </c>
      <c r="I4" s="44" t="s">
        <v>8</v>
      </c>
      <c r="J4" s="45" t="s">
        <v>7</v>
      </c>
    </row>
    <row r="5" spans="2:10" ht="19.5" customHeight="1" x14ac:dyDescent="0.3">
      <c r="B5" s="9" t="s">
        <v>22</v>
      </c>
      <c r="C5" s="10" t="s">
        <v>17</v>
      </c>
      <c r="D5" s="18" t="s">
        <v>28</v>
      </c>
      <c r="E5" s="24">
        <v>342</v>
      </c>
      <c r="F5" s="24">
        <v>216</v>
      </c>
      <c r="G5" s="25">
        <v>52000</v>
      </c>
      <c r="H5" s="13" t="s">
        <v>9</v>
      </c>
      <c r="I5" s="24" t="str">
        <f t="shared" ref="I5:I12" si="0">_xlfn.RANK.EQ(E5,$E$5:$E$12)&amp;"위"</f>
        <v>2위</v>
      </c>
      <c r="J5" s="46" t="str">
        <f t="shared" ref="J5:J12" si="1">IF(OR(F5&gt;=200,G5&gt;=50000),"20% 할인","")</f>
        <v>20% 할인</v>
      </c>
    </row>
    <row r="6" spans="2:10" ht="19.5" customHeight="1" x14ac:dyDescent="0.3">
      <c r="B6" s="2" t="s">
        <v>23</v>
      </c>
      <c r="C6" s="16" t="s">
        <v>15</v>
      </c>
      <c r="D6" s="19" t="s">
        <v>28</v>
      </c>
      <c r="E6" s="26">
        <v>327</v>
      </c>
      <c r="F6" s="26">
        <v>130</v>
      </c>
      <c r="G6" s="27">
        <v>24000</v>
      </c>
      <c r="H6" s="14" t="s">
        <v>10</v>
      </c>
      <c r="I6" s="26" t="str">
        <f t="shared" si="0"/>
        <v>3위</v>
      </c>
      <c r="J6" s="47" t="str">
        <f t="shared" si="1"/>
        <v/>
      </c>
    </row>
    <row r="7" spans="2:10" ht="19.5" customHeight="1" x14ac:dyDescent="0.3">
      <c r="B7" s="2" t="s">
        <v>24</v>
      </c>
      <c r="C7" s="16" t="s">
        <v>19</v>
      </c>
      <c r="D7" s="19" t="s">
        <v>29</v>
      </c>
      <c r="E7" s="26">
        <v>137</v>
      </c>
      <c r="F7" s="26">
        <v>84</v>
      </c>
      <c r="G7" s="27">
        <v>16500</v>
      </c>
      <c r="H7" s="14" t="s">
        <v>9</v>
      </c>
      <c r="I7" s="26" t="str">
        <f t="shared" si="0"/>
        <v>6위</v>
      </c>
      <c r="J7" s="47" t="str">
        <f t="shared" si="1"/>
        <v/>
      </c>
    </row>
    <row r="8" spans="2:10" ht="19.5" customHeight="1" x14ac:dyDescent="0.3">
      <c r="B8" s="2" t="s">
        <v>25</v>
      </c>
      <c r="C8" s="16" t="s">
        <v>32</v>
      </c>
      <c r="D8" s="19" t="s">
        <v>30</v>
      </c>
      <c r="E8" s="26">
        <v>219</v>
      </c>
      <c r="F8" s="26">
        <v>321</v>
      </c>
      <c r="G8" s="27">
        <v>48000</v>
      </c>
      <c r="H8" s="14" t="s">
        <v>11</v>
      </c>
      <c r="I8" s="26" t="str">
        <f t="shared" si="0"/>
        <v>4위</v>
      </c>
      <c r="J8" s="47" t="str">
        <f t="shared" si="1"/>
        <v>20% 할인</v>
      </c>
    </row>
    <row r="9" spans="2:10" ht="19.5" customHeight="1" x14ac:dyDescent="0.3">
      <c r="B9" s="2" t="s">
        <v>38</v>
      </c>
      <c r="C9" s="16" t="s">
        <v>18</v>
      </c>
      <c r="D9" s="19" t="s">
        <v>28</v>
      </c>
      <c r="E9" s="26">
        <v>422</v>
      </c>
      <c r="F9" s="26">
        <v>228</v>
      </c>
      <c r="G9" s="27">
        <v>23000</v>
      </c>
      <c r="H9" s="14" t="s">
        <v>10</v>
      </c>
      <c r="I9" s="26" t="str">
        <f t="shared" si="0"/>
        <v>1위</v>
      </c>
      <c r="J9" s="47" t="str">
        <f t="shared" si="1"/>
        <v>20% 할인</v>
      </c>
    </row>
    <row r="10" spans="2:10" ht="19.5" customHeight="1" x14ac:dyDescent="0.3">
      <c r="B10" s="2" t="s">
        <v>26</v>
      </c>
      <c r="C10" s="16" t="s">
        <v>21</v>
      </c>
      <c r="D10" s="19" t="s">
        <v>29</v>
      </c>
      <c r="E10" s="26">
        <v>137</v>
      </c>
      <c r="F10" s="26">
        <v>65</v>
      </c>
      <c r="G10" s="27">
        <v>18900</v>
      </c>
      <c r="H10" s="14" t="s">
        <v>11</v>
      </c>
      <c r="I10" s="26" t="str">
        <f t="shared" si="0"/>
        <v>6위</v>
      </c>
      <c r="J10" s="47" t="str">
        <f t="shared" si="1"/>
        <v/>
      </c>
    </row>
    <row r="11" spans="2:10" ht="19.5" customHeight="1" x14ac:dyDescent="0.3">
      <c r="B11" s="2" t="s">
        <v>37</v>
      </c>
      <c r="C11" s="16" t="s">
        <v>20</v>
      </c>
      <c r="D11" s="19" t="s">
        <v>29</v>
      </c>
      <c r="E11" s="26">
        <v>92</v>
      </c>
      <c r="F11" s="26">
        <v>220</v>
      </c>
      <c r="G11" s="27">
        <v>12800</v>
      </c>
      <c r="H11" s="14" t="s">
        <v>11</v>
      </c>
      <c r="I11" s="26" t="str">
        <f t="shared" si="0"/>
        <v>8위</v>
      </c>
      <c r="J11" s="47" t="str">
        <f t="shared" si="1"/>
        <v>20% 할인</v>
      </c>
    </row>
    <row r="12" spans="2:10" ht="19.5" customHeight="1" thickBot="1" x14ac:dyDescent="0.35">
      <c r="B12" s="11" t="s">
        <v>27</v>
      </c>
      <c r="C12" s="4" t="s">
        <v>31</v>
      </c>
      <c r="D12" s="20" t="s">
        <v>30</v>
      </c>
      <c r="E12" s="28">
        <v>209</v>
      </c>
      <c r="F12" s="28">
        <v>121</v>
      </c>
      <c r="G12" s="29">
        <v>75000</v>
      </c>
      <c r="H12" s="15" t="s">
        <v>9</v>
      </c>
      <c r="I12" s="28" t="str">
        <f t="shared" si="0"/>
        <v>5위</v>
      </c>
      <c r="J12" s="48" t="str">
        <f t="shared" si="1"/>
        <v>20% 할인</v>
      </c>
    </row>
    <row r="13" spans="2:10" ht="19.5" customHeight="1" x14ac:dyDescent="0.3">
      <c r="B13" s="50" t="s">
        <v>34</v>
      </c>
      <c r="C13" s="51"/>
      <c r="D13" s="51"/>
      <c r="E13" s="24">
        <f>ROUNDDOWN(DAVERAGE(B4:H12,4,D4:D5),0)</f>
        <v>363</v>
      </c>
      <c r="F13" s="54"/>
      <c r="G13" s="51" t="s">
        <v>33</v>
      </c>
      <c r="H13" s="51"/>
      <c r="I13" s="51"/>
      <c r="J13" s="49">
        <f>COUNTIF(D5:D12,"원피스")</f>
        <v>2</v>
      </c>
    </row>
    <row r="14" spans="2:10" ht="27.75" thickBot="1" x14ac:dyDescent="0.35">
      <c r="B14" s="52" t="s">
        <v>35</v>
      </c>
      <c r="C14" s="53"/>
      <c r="D14" s="53"/>
      <c r="E14" s="12">
        <f>MIN(판매가)</f>
        <v>12800</v>
      </c>
      <c r="F14" s="55"/>
      <c r="G14" s="3" t="s">
        <v>14</v>
      </c>
      <c r="H14" s="4" t="s">
        <v>16</v>
      </c>
      <c r="I14" s="5" t="s">
        <v>13</v>
      </c>
      <c r="J14" s="17">
        <f>VLOOKUP(H14,$C$5:$H$12,4,0)</f>
        <v>216</v>
      </c>
    </row>
    <row r="16" spans="2:10" ht="15" customHeight="1" x14ac:dyDescent="0.3"/>
    <row r="17" spans="5:7" ht="16.5" x14ac:dyDescent="0.3">
      <c r="E17"/>
      <c r="F17"/>
      <c r="G17"/>
    </row>
    <row r="18" spans="5:7" ht="16.5" x14ac:dyDescent="0.3">
      <c r="E18" s="23"/>
      <c r="F18"/>
      <c r="G18"/>
    </row>
    <row r="19" spans="5:7" ht="16.5" x14ac:dyDescent="0.3">
      <c r="E19" s="23"/>
      <c r="F19"/>
      <c r="G19"/>
    </row>
    <row r="20" spans="5:7" ht="16.5" x14ac:dyDescent="0.3">
      <c r="E20"/>
      <c r="F20"/>
      <c r="G20"/>
    </row>
    <row r="21" spans="5:7" ht="16.5" x14ac:dyDescent="0.3">
      <c r="E21"/>
      <c r="F21"/>
      <c r="G21"/>
    </row>
    <row r="22" spans="5:7" ht="16.5" x14ac:dyDescent="0.3">
      <c r="E22"/>
      <c r="F22"/>
      <c r="G22"/>
    </row>
    <row r="23" spans="5:7" ht="16.5" x14ac:dyDescent="0.3">
      <c r="E23"/>
      <c r="F23"/>
      <c r="G23"/>
    </row>
    <row r="24" spans="5:7" ht="16.5" x14ac:dyDescent="0.3">
      <c r="E24"/>
      <c r="F24"/>
      <c r="G24"/>
    </row>
    <row r="25" spans="5:7" ht="16.5" x14ac:dyDescent="0.3">
      <c r="E25"/>
      <c r="F25"/>
      <c r="G25"/>
    </row>
  </sheetData>
  <mergeCells count="4">
    <mergeCell ref="B13:D13"/>
    <mergeCell ref="B14:D14"/>
    <mergeCell ref="G13:I13"/>
    <mergeCell ref="F13:F14"/>
  </mergeCells>
  <phoneticPr fontId="2" type="noConversion"/>
  <conditionalFormatting sqref="B5:H12 J5:J12">
    <cfRule type="expression" dxfId="3" priority="1">
      <formula>$G5&gt;=40000</formula>
    </cfRule>
  </conditionalFormatting>
  <conditionalFormatting sqref="I5:I12">
    <cfRule type="expression" dxfId="2" priority="3">
      <formula>$G5&gt;=40000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zoomScaleNormal="100" workbookViewId="0">
      <selection activeCell="J11" sqref="J11"/>
    </sheetView>
  </sheetViews>
  <sheetFormatPr defaultColWidth="9" defaultRowHeight="13.5" x14ac:dyDescent="0.3"/>
  <cols>
    <col min="1" max="1" width="1.625" style="1" customWidth="1"/>
    <col min="2" max="2" width="14.25" style="1" customWidth="1"/>
    <col min="3" max="3" width="14.75" style="1" customWidth="1"/>
    <col min="4" max="4" width="11.875" style="1" customWidth="1"/>
    <col min="5" max="5" width="11.625" style="1" customWidth="1"/>
    <col min="6" max="6" width="12" style="1" customWidth="1"/>
    <col min="7" max="7" width="11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12</v>
      </c>
      <c r="F2" s="8" t="s">
        <v>13</v>
      </c>
      <c r="G2" s="8" t="s">
        <v>5</v>
      </c>
      <c r="H2" s="8" t="s">
        <v>6</v>
      </c>
    </row>
    <row r="3" spans="2:8" x14ac:dyDescent="0.3">
      <c r="B3" s="9" t="s">
        <v>22</v>
      </c>
      <c r="C3" s="10" t="s">
        <v>17</v>
      </c>
      <c r="D3" s="18" t="s">
        <v>28</v>
      </c>
      <c r="E3" s="24">
        <v>384.99999999999989</v>
      </c>
      <c r="F3" s="24">
        <v>216</v>
      </c>
      <c r="G3" s="25">
        <v>52000</v>
      </c>
      <c r="H3" s="13" t="s">
        <v>9</v>
      </c>
    </row>
    <row r="4" spans="2:8" x14ac:dyDescent="0.3">
      <c r="B4" s="2" t="s">
        <v>23</v>
      </c>
      <c r="C4" s="16" t="s">
        <v>15</v>
      </c>
      <c r="D4" s="19" t="s">
        <v>28</v>
      </c>
      <c r="E4" s="26">
        <v>327</v>
      </c>
      <c r="F4" s="26">
        <v>130</v>
      </c>
      <c r="G4" s="27">
        <v>24000</v>
      </c>
      <c r="H4" s="14" t="s">
        <v>10</v>
      </c>
    </row>
    <row r="5" spans="2:8" x14ac:dyDescent="0.3">
      <c r="B5" s="2" t="s">
        <v>24</v>
      </c>
      <c r="C5" s="16" t="s">
        <v>19</v>
      </c>
      <c r="D5" s="19" t="s">
        <v>29</v>
      </c>
      <c r="E5" s="26">
        <v>137</v>
      </c>
      <c r="F5" s="26">
        <v>84</v>
      </c>
      <c r="G5" s="27">
        <v>16500</v>
      </c>
      <c r="H5" s="14" t="s">
        <v>9</v>
      </c>
    </row>
    <row r="6" spans="2:8" x14ac:dyDescent="0.3">
      <c r="B6" s="2" t="s">
        <v>25</v>
      </c>
      <c r="C6" s="16" t="s">
        <v>32</v>
      </c>
      <c r="D6" s="19" t="s">
        <v>30</v>
      </c>
      <c r="E6" s="26">
        <v>219</v>
      </c>
      <c r="F6" s="26">
        <v>321</v>
      </c>
      <c r="G6" s="27">
        <v>48000</v>
      </c>
      <c r="H6" s="14" t="s">
        <v>11</v>
      </c>
    </row>
    <row r="7" spans="2:8" x14ac:dyDescent="0.3">
      <c r="B7" s="2" t="s">
        <v>38</v>
      </c>
      <c r="C7" s="16" t="s">
        <v>18</v>
      </c>
      <c r="D7" s="19" t="s">
        <v>28</v>
      </c>
      <c r="E7" s="26">
        <v>422</v>
      </c>
      <c r="F7" s="26">
        <v>228</v>
      </c>
      <c r="G7" s="27">
        <v>23000</v>
      </c>
      <c r="H7" s="14" t="s">
        <v>10</v>
      </c>
    </row>
    <row r="8" spans="2:8" x14ac:dyDescent="0.3">
      <c r="B8" s="2" t="s">
        <v>26</v>
      </c>
      <c r="C8" s="16" t="s">
        <v>21</v>
      </c>
      <c r="D8" s="19" t="s">
        <v>29</v>
      </c>
      <c r="E8" s="26">
        <v>137</v>
      </c>
      <c r="F8" s="26">
        <v>65</v>
      </c>
      <c r="G8" s="27">
        <v>18900</v>
      </c>
      <c r="H8" s="14" t="s">
        <v>11</v>
      </c>
    </row>
    <row r="9" spans="2:8" x14ac:dyDescent="0.3">
      <c r="B9" s="2" t="s">
        <v>37</v>
      </c>
      <c r="C9" s="16" t="s">
        <v>20</v>
      </c>
      <c r="D9" s="19" t="s">
        <v>29</v>
      </c>
      <c r="E9" s="26">
        <v>92</v>
      </c>
      <c r="F9" s="26">
        <v>220</v>
      </c>
      <c r="G9" s="27">
        <v>12800</v>
      </c>
      <c r="H9" s="14" t="s">
        <v>11</v>
      </c>
    </row>
    <row r="10" spans="2:8" x14ac:dyDescent="0.3">
      <c r="B10" s="30" t="s">
        <v>27</v>
      </c>
      <c r="C10" s="31" t="s">
        <v>31</v>
      </c>
      <c r="D10" s="32" t="s">
        <v>30</v>
      </c>
      <c r="E10" s="33">
        <v>209</v>
      </c>
      <c r="F10" s="33">
        <v>121</v>
      </c>
      <c r="G10" s="34">
        <v>75000</v>
      </c>
      <c r="H10" s="41" t="s">
        <v>9</v>
      </c>
    </row>
    <row r="11" spans="2:8" x14ac:dyDescent="0.3">
      <c r="B11" s="56" t="s">
        <v>36</v>
      </c>
      <c r="C11" s="56"/>
      <c r="D11" s="56"/>
      <c r="E11" s="56"/>
      <c r="F11" s="56"/>
      <c r="G11" s="56"/>
      <c r="H11" s="35">
        <f>AVERAGE(E3:E10)</f>
        <v>241</v>
      </c>
    </row>
    <row r="13" spans="2:8" ht="14.25" thickBot="1" x14ac:dyDescent="0.35"/>
    <row r="14" spans="2:8" ht="27" x14ac:dyDescent="0.3">
      <c r="B14" s="6" t="s">
        <v>2</v>
      </c>
      <c r="C14" s="8" t="s">
        <v>13</v>
      </c>
    </row>
    <row r="15" spans="2:8" x14ac:dyDescent="0.3">
      <c r="B15" s="1" t="s">
        <v>39</v>
      </c>
    </row>
    <row r="16" spans="2:8" x14ac:dyDescent="0.3">
      <c r="C16" s="1" t="s">
        <v>40</v>
      </c>
    </row>
    <row r="17" spans="2:5" ht="14.25" thickBot="1" x14ac:dyDescent="0.35"/>
    <row r="18" spans="2:5" ht="27" x14ac:dyDescent="0.3">
      <c r="B18" s="7" t="s">
        <v>3</v>
      </c>
      <c r="C18" s="8" t="s">
        <v>12</v>
      </c>
      <c r="D18" s="8" t="s">
        <v>5</v>
      </c>
      <c r="E18" s="8" t="s">
        <v>6</v>
      </c>
    </row>
    <row r="19" spans="2:5" x14ac:dyDescent="0.3">
      <c r="B19" s="16" t="s">
        <v>19</v>
      </c>
      <c r="C19" s="26">
        <v>137</v>
      </c>
      <c r="D19" s="27">
        <v>16500</v>
      </c>
      <c r="E19" s="21" t="s">
        <v>9</v>
      </c>
    </row>
    <row r="20" spans="2:5" x14ac:dyDescent="0.3">
      <c r="B20" s="16" t="s">
        <v>18</v>
      </c>
      <c r="C20" s="26">
        <v>422</v>
      </c>
      <c r="D20" s="27">
        <v>23000</v>
      </c>
      <c r="E20" s="21" t="s">
        <v>10</v>
      </c>
    </row>
    <row r="21" spans="2:5" x14ac:dyDescent="0.3">
      <c r="B21" s="16" t="s">
        <v>21</v>
      </c>
      <c r="C21" s="26">
        <v>137</v>
      </c>
      <c r="D21" s="27">
        <v>18900</v>
      </c>
      <c r="E21" s="21" t="s">
        <v>11</v>
      </c>
    </row>
    <row r="22" spans="2:5" x14ac:dyDescent="0.3">
      <c r="B22" s="16" t="s">
        <v>20</v>
      </c>
      <c r="C22" s="26">
        <v>92</v>
      </c>
      <c r="D22" s="27">
        <v>12800</v>
      </c>
      <c r="E22" s="21" t="s">
        <v>11</v>
      </c>
    </row>
  </sheetData>
  <mergeCells count="1">
    <mergeCell ref="B11:G11"/>
  </mergeCells>
  <phoneticPr fontId="2" type="noConversion"/>
  <conditionalFormatting sqref="B3:H10">
    <cfRule type="expression" dxfId="1" priority="1">
      <formula>$G3&gt;=40000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E28" sqref="E28"/>
    </sheetView>
  </sheetViews>
  <sheetFormatPr defaultColWidth="9" defaultRowHeight="17.45" customHeight="1" x14ac:dyDescent="0.3"/>
  <cols>
    <col min="1" max="1" width="1.75" style="1" customWidth="1"/>
    <col min="2" max="2" width="9.625" style="1" customWidth="1"/>
    <col min="3" max="3" width="16.125" style="1" customWidth="1"/>
    <col min="4" max="4" width="12.75" style="1" customWidth="1"/>
    <col min="5" max="7" width="12.125" style="1" customWidth="1"/>
    <col min="8" max="8" width="10.75" style="1" customWidth="1"/>
    <col min="9" max="16384" width="9" style="1"/>
  </cols>
  <sheetData>
    <row r="1" spans="2:8" ht="17.45" customHeight="1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12</v>
      </c>
      <c r="F2" s="8" t="s">
        <v>13</v>
      </c>
      <c r="G2" s="8" t="s">
        <v>5</v>
      </c>
      <c r="H2" s="8" t="s">
        <v>6</v>
      </c>
    </row>
    <row r="3" spans="2:8" ht="17.45" customHeight="1" x14ac:dyDescent="0.3">
      <c r="B3" s="9" t="s">
        <v>24</v>
      </c>
      <c r="C3" s="10" t="s">
        <v>19</v>
      </c>
      <c r="D3" s="18" t="s">
        <v>29</v>
      </c>
      <c r="E3" s="24">
        <v>137</v>
      </c>
      <c r="F3" s="24">
        <v>84</v>
      </c>
      <c r="G3" s="25">
        <v>16500</v>
      </c>
      <c r="H3" s="13" t="s">
        <v>9</v>
      </c>
    </row>
    <row r="4" spans="2:8" ht="17.45" customHeight="1" x14ac:dyDescent="0.3">
      <c r="B4" s="2" t="s">
        <v>26</v>
      </c>
      <c r="C4" s="16" t="s">
        <v>21</v>
      </c>
      <c r="D4" s="19" t="s">
        <v>29</v>
      </c>
      <c r="E4" s="26">
        <v>137</v>
      </c>
      <c r="F4" s="26">
        <v>65</v>
      </c>
      <c r="G4" s="27">
        <v>18900</v>
      </c>
      <c r="H4" s="14" t="s">
        <v>11</v>
      </c>
    </row>
    <row r="5" spans="2:8" ht="17.45" customHeight="1" x14ac:dyDescent="0.3">
      <c r="B5" s="2" t="s">
        <v>37</v>
      </c>
      <c r="C5" s="16" t="s">
        <v>20</v>
      </c>
      <c r="D5" s="19" t="s">
        <v>29</v>
      </c>
      <c r="E5" s="26">
        <v>92</v>
      </c>
      <c r="F5" s="26">
        <v>220</v>
      </c>
      <c r="G5" s="27">
        <v>12800</v>
      </c>
      <c r="H5" s="14" t="s">
        <v>11</v>
      </c>
    </row>
    <row r="6" spans="2:8" ht="17.45" customHeight="1" x14ac:dyDescent="0.3">
      <c r="B6" s="2"/>
      <c r="C6" s="16"/>
      <c r="D6" s="36" t="s">
        <v>44</v>
      </c>
      <c r="E6" s="26">
        <f>SUBTOTAL(1,E3:E5)</f>
        <v>122</v>
      </c>
      <c r="F6" s="26"/>
      <c r="G6" s="27"/>
      <c r="H6" s="14"/>
    </row>
    <row r="7" spans="2:8" ht="17.45" customHeight="1" x14ac:dyDescent="0.3">
      <c r="B7" s="2"/>
      <c r="C7" s="16">
        <f>SUBTOTAL(3,C3:C5)</f>
        <v>3</v>
      </c>
      <c r="D7" s="36" t="s">
        <v>41</v>
      </c>
      <c r="E7" s="26"/>
      <c r="F7" s="26"/>
      <c r="G7" s="27"/>
      <c r="H7" s="14"/>
    </row>
    <row r="8" spans="2:8" ht="17.45" customHeight="1" x14ac:dyDescent="0.3">
      <c r="B8" s="2" t="s">
        <v>25</v>
      </c>
      <c r="C8" s="16" t="s">
        <v>32</v>
      </c>
      <c r="D8" s="19" t="s">
        <v>30</v>
      </c>
      <c r="E8" s="26">
        <v>219</v>
      </c>
      <c r="F8" s="26">
        <v>321</v>
      </c>
      <c r="G8" s="27">
        <v>48000</v>
      </c>
      <c r="H8" s="14" t="s">
        <v>11</v>
      </c>
    </row>
    <row r="9" spans="2:8" ht="17.45" customHeight="1" x14ac:dyDescent="0.3">
      <c r="B9" s="2" t="s">
        <v>27</v>
      </c>
      <c r="C9" s="16" t="s">
        <v>31</v>
      </c>
      <c r="D9" s="19" t="s">
        <v>30</v>
      </c>
      <c r="E9" s="26">
        <v>209</v>
      </c>
      <c r="F9" s="26">
        <v>121</v>
      </c>
      <c r="G9" s="27">
        <v>75000</v>
      </c>
      <c r="H9" s="14" t="s">
        <v>9</v>
      </c>
    </row>
    <row r="10" spans="2:8" ht="17.45" customHeight="1" x14ac:dyDescent="0.3">
      <c r="B10" s="2"/>
      <c r="C10" s="16"/>
      <c r="D10" s="36" t="s">
        <v>45</v>
      </c>
      <c r="E10" s="26">
        <f>SUBTOTAL(1,E8:E9)</f>
        <v>214</v>
      </c>
      <c r="F10" s="26"/>
      <c r="G10" s="27"/>
      <c r="H10" s="14"/>
    </row>
    <row r="11" spans="2:8" ht="17.45" customHeight="1" x14ac:dyDescent="0.3">
      <c r="B11" s="2"/>
      <c r="C11" s="16">
        <f>SUBTOTAL(3,C8:C9)</f>
        <v>2</v>
      </c>
      <c r="D11" s="36" t="s">
        <v>42</v>
      </c>
      <c r="E11" s="26"/>
      <c r="F11" s="26"/>
      <c r="G11" s="27"/>
      <c r="H11" s="14"/>
    </row>
    <row r="12" spans="2:8" ht="17.45" customHeight="1" x14ac:dyDescent="0.3">
      <c r="B12" s="2" t="s">
        <v>22</v>
      </c>
      <c r="C12" s="16" t="s">
        <v>17</v>
      </c>
      <c r="D12" s="19" t="s">
        <v>28</v>
      </c>
      <c r="E12" s="26">
        <v>342</v>
      </c>
      <c r="F12" s="26">
        <v>216</v>
      </c>
      <c r="G12" s="27">
        <v>52000</v>
      </c>
      <c r="H12" s="14" t="s">
        <v>9</v>
      </c>
    </row>
    <row r="13" spans="2:8" ht="17.45" customHeight="1" x14ac:dyDescent="0.3">
      <c r="B13" s="2" t="s">
        <v>23</v>
      </c>
      <c r="C13" s="16" t="s">
        <v>15</v>
      </c>
      <c r="D13" s="19" t="s">
        <v>28</v>
      </c>
      <c r="E13" s="26">
        <v>327</v>
      </c>
      <c r="F13" s="26">
        <v>130</v>
      </c>
      <c r="G13" s="27">
        <v>24000</v>
      </c>
      <c r="H13" s="14" t="s">
        <v>10</v>
      </c>
    </row>
    <row r="14" spans="2:8" ht="17.45" customHeight="1" thickBot="1" x14ac:dyDescent="0.35">
      <c r="B14" s="11" t="s">
        <v>38</v>
      </c>
      <c r="C14" s="4" t="s">
        <v>18</v>
      </c>
      <c r="D14" s="20" t="s">
        <v>28</v>
      </c>
      <c r="E14" s="28">
        <v>422</v>
      </c>
      <c r="F14" s="28">
        <v>228</v>
      </c>
      <c r="G14" s="29">
        <v>23000</v>
      </c>
      <c r="H14" s="15" t="s">
        <v>10</v>
      </c>
    </row>
    <row r="15" spans="2:8" ht="17.45" customHeight="1" x14ac:dyDescent="0.3">
      <c r="B15" s="37"/>
      <c r="C15" s="37"/>
      <c r="D15" s="40" t="s">
        <v>46</v>
      </c>
      <c r="E15" s="38">
        <f>SUBTOTAL(1,E12:E14)</f>
        <v>363.66666666666669</v>
      </c>
      <c r="F15" s="38"/>
      <c r="G15" s="39"/>
      <c r="H15" s="22"/>
    </row>
    <row r="16" spans="2:8" ht="17.45" customHeight="1" x14ac:dyDescent="0.3">
      <c r="B16" s="37"/>
      <c r="C16" s="37">
        <f>SUBTOTAL(3,C12:C14)</f>
        <v>3</v>
      </c>
      <c r="D16" s="40" t="s">
        <v>43</v>
      </c>
      <c r="E16" s="38"/>
      <c r="F16" s="38"/>
      <c r="G16" s="39"/>
      <c r="H16" s="22"/>
    </row>
    <row r="17" spans="2:8" ht="17.45" customHeight="1" x14ac:dyDescent="0.3">
      <c r="B17" s="37"/>
      <c r="C17" s="37"/>
      <c r="D17" s="40" t="s">
        <v>0</v>
      </c>
      <c r="E17" s="38">
        <f>SUBTOTAL(1,E3:E14)</f>
        <v>235.625</v>
      </c>
      <c r="F17" s="38"/>
      <c r="G17" s="39"/>
      <c r="H17" s="22"/>
    </row>
    <row r="18" spans="2:8" ht="17.45" customHeight="1" x14ac:dyDescent="0.3">
      <c r="B18" s="37"/>
      <c r="C18" s="37">
        <f>SUBTOTAL(3,C3:C14)</f>
        <v>8</v>
      </c>
      <c r="D18" s="40" t="s">
        <v>1</v>
      </c>
      <c r="E18" s="38"/>
      <c r="F18" s="38"/>
      <c r="G18" s="39"/>
      <c r="H18" s="22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$G3&gt;=40000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2023-05-15T00:26:11Z</dcterms:modified>
</cp:coreProperties>
</file>